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11" sheetId="1" state="visible" r:id="rId1"/>
  </sheets>
  <definedNames>
    <definedName name="_xlnm.Print_Titles" localSheetId="0">Бюджет_11!$12:$12</definedName>
    <definedName name="_xlnm.Print_Area" localSheetId="0">Бюджет_11!$A$1:$S$77</definedName>
  </definedNames>
  <calcPr iterateDelta="0.0001"/>
</workbook>
</file>

<file path=xl/sharedStrings.xml><?xml version="1.0" encoding="utf-8"?>
<sst xmlns="http://schemas.openxmlformats.org/spreadsheetml/2006/main" count="77" uniqueCount="77">
  <si>
    <t xml:space="preserve">Приложение 3</t>
  </si>
  <si>
    <t xml:space="preserve">к Решению   "О внесении изменений и дополнений в решение ХХVII</t>
  </si>
  <si>
    <t xml:space="preserve"> сессии IV созыва Совета Элисенваарского сельского поселения  от</t>
  </si>
  <si>
    <t xml:space="preserve"> 27.12.2021 г  № 27/100-4 "О бюджете Элисенваарского сельского </t>
  </si>
  <si>
    <t xml:space="preserve">поселения на 2022 год" от 21.09.2022 № </t>
  </si>
  <si>
    <t xml:space="preserve">Ведомственная структура расходов бюджета Элисенваарского 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2022 год</t>
  </si>
  <si>
    <t xml:space="preserve">тыс. рублей</t>
  </si>
  <si>
    <t>Код</t>
  </si>
  <si>
    <t xml:space="preserve">Сумма на год</t>
  </si>
  <si>
    <t>Наименование</t>
  </si>
  <si>
    <t xml:space="preserve">главного распорядителя средств бюджета Элисенваарского сельского поселения</t>
  </si>
  <si>
    <t>раздела</t>
  </si>
  <si>
    <t>подраздела</t>
  </si>
  <si>
    <t xml:space="preserve">целевой статьи</t>
  </si>
  <si>
    <t xml:space="preserve">группы (группы и подгруппы) вида расходов</t>
  </si>
  <si>
    <t xml:space="preserve">на 2022 год</t>
  </si>
  <si>
    <t xml:space="preserve">Администрация Элисенваарского сельского поселения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</si>
  <si>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</si>
  <si>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</si>
  <si>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</si>
  <si>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Органы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</si>
  <si>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</si>
  <si>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</si>
  <si>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</si>
  <si>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</si>
  <si>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Аппарат Администрации Элисенваарского сельского поселения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</si>
  <si>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</si>
  <si>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</si>
  <si>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</si>
  <si>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</si>
  <si>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</si>
  <si>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</si>
  <si>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>3200078110</t>
  </si>
  <si>
    <t xml:space="preserve"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</si>
  <si>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 xml:space="preserve">Обеспечение проведения выборов и референдумов</t>
  </si>
  <si>
    <t xml:space="preserve">Специальные расходы</t>
  </si>
  <si>
    <t xml:space="preserve">Другие общегосударственные вопросы</t>
  </si>
  <si>
    <t xml:space="preserve">Обеспечение доступа органов местного самоуправления и муниципальных учреждений к сети Интернет</t>
  </si>
  <si>
    <t xml:space="preserve">Проведение торжественных мероприятий к памятным датам</t>
  </si>
  <si>
    <t xml:space="preserve">Мероприятия по управлению и распоряжению имуществом           </t>
  </si>
  <si>
    <t xml:space="preserve">НАЦИОНАЛЬНАЯ ОБОРОНА</t>
  </si>
  <si>
    <t xml:space="preserve">Мобилизационная и вневойсковая подготовка</t>
  </si>
  <si>
    <t>3200000000</t>
  </si>
  <si>
    <t xml:space="preserve">Осуществление первичного воинского учета на территориях, где отсутствуют военные комиссариаты</t>
  </si>
  <si>
    <t>3200051180</t>
  </si>
  <si>
    <t xml:space="preserve"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</si>
  <si>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 xml:space="preserve">НАЦИОНАЛЬНАЯ ЭКОНОМИКА</t>
  </si>
  <si>
    <t xml:space="preserve">Дорожное хозяйство (дорожные фонды)</t>
  </si>
  <si>
    <t>3500000000</t>
  </si>
  <si>
    <t xml:space="preserve">Капитальный ремонт, ремонт и содержание автомобильных дорог общего пользования местного значения</t>
  </si>
  <si>
    <t>3500079100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</si>
  <si>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</si>
  <si>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</si>
  <si>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</si>
  <si>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Уличное освещение</t>
  </si>
  <si>
    <t>3400074400</t>
  </si>
  <si>
    <t xml:space="preserve">Мероприятия в области благоустройства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</si>
  <si>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</si>
  <si>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</si>
  <si>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</si>
  <si>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культурных и досуговых центров</t>
  </si>
  <si>
    <t>3300020100</t>
  </si>
  <si>
    <t xml:space="preserve">Расходы на выплаты персоналу казенных учреждений</t>
  </si>
  <si>
    <t xml:space="preserve">мероприятия по ремонту муниципальных учреждений в сфере культуры (разработка проектно-сметной документации в рамках федерального проекта «Современный облик сельских территорий»)</t>
  </si>
  <si>
    <t xml:space="preserve"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</si>
  <si>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036</t>
  </si>
  <si>
    <t>08</t>
  </si>
  <si>
    <t>01</t>
  </si>
  <si>
    <t>3300043250</t>
  </si>
  <si>
    <t xml:space="preserve">Софинансирование расходов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</si>
  <si>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33000S3250</t>
  </si>
  <si>
    <t xml:space="preserve">ФИЗИЧЕСКАЯ КУЛЬТУРА И СПОРТ</t>
  </si>
  <si>
    <t xml:space="preserve">Физическая культура</t>
  </si>
  <si>
    <t xml:space="preserve">Физкультура и спорт</t>
  </si>
  <si>
    <t>1100000000</t>
  </si>
  <si>
    <t>1100100000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</si>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</sst>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0" formatCode="000"/>
    <numFmt numFmtId="161" formatCode="00"/>
    <numFmt numFmtId="162" formatCode="0000000000"/>
    <numFmt numFmtId="163" formatCode="#,##0.00;[Red]\-#,##0.00;0.00"/>
    <numFmt numFmtId="164" formatCode="0000"/>
  </numFmts>
  <fonts count="7">
    <font>
      <name val="Calibri"/>
      <color theme="1"/>
      <sz val="11"/>
      <scheme val="minor"/>
    </font>
    <font>
      <name val="Arial"/>
      <sz val="10"/>
    </font>
    <font>
      <name val="Arial"/>
      <sz val="9"/>
    </font>
    <font>
      <name val="Times New Roman"/>
      <sz val="10"/>
    </font>
    <font>
      <name val="Arial"/>
      <b/>
      <sz val="10"/>
    </font>
    <font>
      <name val="Arial"/>
      <b/>
      <sz val="8"/>
    </font>
    <font>
      <name val="Arial"/>
      <sz val="8"/>
    </font>
  </fonts>
  <fills count="3">
    <fill>
      <patternFill patternType="none"/>
    </fill>
    <fill/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theme="1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75">
    <xf fontId="0" fillId="0" borderId="1" numFmtId="0" xfId="0" applyBorder="1"/>
    <xf fontId="1" fillId="0" borderId="1" numFmtId="0" xfId="1" applyFont="1" applyBorder="1"/>
    <xf fontId="2" fillId="0" borderId="1" numFmtId="0" xfId="1" applyFont="1" applyBorder="1" applyAlignment="1">
      <alignment horizontal="right" vertical="top" wrapText="1"/>
    </xf>
    <xf fontId="3" fillId="0" borderId="1" numFmtId="0" xfId="2" applyFont="1" applyBorder="1" applyAlignment="1">
      <alignment horizontal="right"/>
    </xf>
    <xf fontId="3" fillId="2" borderId="1" numFmtId="0" xfId="2" applyFont="1" applyFill="1" applyBorder="1" applyAlignment="1">
      <alignment horizontal="right"/>
    </xf>
    <xf fontId="4" fillId="0" borderId="1" numFmtId="0" xfId="1" applyFont="1" applyBorder="1" applyAlignment="1">
      <alignment horizontal="center" wrapText="1"/>
    </xf>
    <xf fontId="5" fillId="0" borderId="1" numFmtId="0" xfId="1" applyFont="1" applyBorder="1"/>
    <xf fontId="4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5" fillId="0" borderId="4" numFmtId="0" xfId="1" applyFont="1" applyBorder="1"/>
    <xf fontId="5" fillId="0" borderId="5" numFmtId="0" xfId="1" applyFont="1" applyBorder="1" applyAlignment="1">
      <alignment horizontal="center" vertical="center"/>
    </xf>
    <xf fontId="5" fillId="0" borderId="6" numFmtId="0" xfId="1" applyFont="1" applyBorder="1" applyAlignment="1">
      <alignment horizontal="center" vertical="center"/>
    </xf>
    <xf fontId="5" fillId="0" borderId="7" numFmtId="0" xfId="1" applyFont="1" applyBorder="1" applyAlignment="1">
      <alignment vertical="top"/>
    </xf>
    <xf fontId="5" fillId="0" borderId="8" numFmtId="0" xfId="1" applyFont="1" applyBorder="1" applyAlignment="1">
      <alignment vertical="top"/>
    </xf>
    <xf fontId="5" fillId="0" borderId="9" numFmtId="0" xfId="1" applyFont="1" applyBorder="1" applyAlignment="1">
      <alignment horizontal="center" vertical="top" wrapText="1"/>
    </xf>
    <xf fontId="5" fillId="0" borderId="10" numFmtId="0" xfId="1" applyFont="1" applyBorder="1" applyAlignment="1">
      <alignment horizontal="center" vertical="top" wrapText="1"/>
    </xf>
    <xf fontId="5" fillId="0" borderId="11" numFmtId="0" xfId="1" applyFont="1" applyBorder="1" applyAlignment="1">
      <alignment horizontal="center" vertical="top"/>
    </xf>
    <xf fontId="5" fillId="0" borderId="12" numFmtId="0" xfId="1" applyFont="1" applyBorder="1"/>
    <xf fontId="5" fillId="0" borderId="13" numFmtId="0" xfId="1" applyFont="1" applyBorder="1"/>
    <xf fontId="5" fillId="0" borderId="14" numFmtId="0" xfId="1" applyFont="1" applyBorder="1"/>
    <xf fontId="5" fillId="0" borderId="15" numFmtId="0" xfId="1" applyFont="1" applyBorder="1" applyAlignment="1">
      <alignment horizontal="center"/>
    </xf>
    <xf fontId="5" fillId="0" borderId="16" numFmtId="0" xfId="1" applyFont="1" applyBorder="1" applyAlignment="1">
      <alignment horizontal="center"/>
    </xf>
    <xf fontId="5" fillId="0" borderId="17" numFmtId="0" xfId="1" applyFont="1" applyBorder="1" applyAlignment="1">
      <alignment horizontal="center"/>
    </xf>
    <xf fontId="6" fillId="0" borderId="2" numFmtId="0" xfId="1" applyFont="1" applyBorder="1"/>
    <xf fontId="6" fillId="0" borderId="18" numFmtId="160" xfId="1" applyNumberFormat="1" applyFont="1" applyBorder="1" applyAlignment="1">
      <alignment wrapText="1"/>
    </xf>
    <xf fontId="6" fillId="0" borderId="19" numFmtId="160" xfId="1" applyNumberFormat="1" applyFont="1" applyBorder="1" applyAlignment="1">
      <alignment wrapText="1"/>
    </xf>
    <xf fontId="6" fillId="0" borderId="20" numFmtId="160" xfId="1" applyNumberFormat="1" applyFont="1" applyBorder="1"/>
    <xf fontId="6" fillId="0" borderId="20" numFmtId="161" xfId="1" applyNumberFormat="1" applyFont="1" applyBorder="1"/>
    <xf fontId="6" fillId="0" borderId="20" numFmtId="162" xfId="1" applyNumberFormat="1" applyFont="1" applyBorder="1" applyAlignment="1">
      <alignment horizontal="right"/>
    </xf>
    <xf fontId="6" fillId="0" borderId="20" numFmtId="160" xfId="1" applyNumberFormat="1" applyFont="1" applyBorder="1" applyAlignment="1">
      <alignment horizontal="right"/>
    </xf>
    <xf fontId="6" fillId="2" borderId="20" numFmtId="163" xfId="1" applyNumberFormat="1" applyFont="1" applyFill="1" applyBorder="1"/>
    <xf fontId="1" fillId="0" borderId="21" numFmtId="0" xfId="1" applyFont="1" applyBorder="1"/>
    <xf fontId="6" fillId="0" borderId="22" numFmtId="160" xfId="1" applyNumberFormat="1" applyFont="1" applyBorder="1" applyAlignment="1">
      <alignment wrapText="1"/>
    </xf>
    <xf fontId="6" fillId="0" borderId="23" numFmtId="160" xfId="1" applyNumberFormat="1" applyFont="1" applyBorder="1" applyAlignment="1">
      <alignment wrapText="1"/>
    </xf>
    <xf fontId="6" fillId="0" borderId="24" numFmtId="160" xfId="1" applyNumberFormat="1" applyFont="1" applyBorder="1"/>
    <xf fontId="6" fillId="0" borderId="24" numFmtId="161" xfId="1" applyNumberFormat="1" applyFont="1" applyBorder="1"/>
    <xf fontId="6" fillId="0" borderId="24" numFmtId="162" xfId="1" applyNumberFormat="1" applyFont="1" applyBorder="1" applyAlignment="1">
      <alignment horizontal="right"/>
    </xf>
    <xf fontId="6" fillId="0" borderId="24" numFmtId="160" xfId="1" applyNumberFormat="1" applyFont="1" applyBorder="1" applyAlignment="1">
      <alignment horizontal="right"/>
    </xf>
    <xf fontId="6" fillId="2" borderId="24" numFmtId="163" xfId="1" applyNumberFormat="1" applyFont="1" applyFill="1" applyBorder="1"/>
    <xf fontId="6" fillId="0" borderId="23" numFmtId="160" xfId="1" applyNumberFormat="1" applyFont="1" applyBorder="1" applyAlignment="1">
      <alignment horizontal="left" wrapText="1"/>
    </xf>
    <xf fontId="6" fillId="0" borderId="25" numFmtId="160" xfId="1" applyNumberFormat="1" applyFont="1" applyBorder="1" applyAlignment="1">
      <alignment horizontal="left" wrapText="1"/>
    </xf>
    <xf fontId="6" fillId="0" borderId="23" numFmtId="164" xfId="1" applyNumberFormat="1" applyFont="1" applyBorder="1" applyAlignment="1">
      <alignment wrapText="1"/>
    </xf>
    <xf fontId="6" fillId="0" borderId="25" numFmtId="164" xfId="1" applyNumberFormat="1" applyFont="1" applyBorder="1" applyAlignment="1">
      <alignment wrapText="1"/>
    </xf>
    <xf fontId="6" fillId="0" borderId="24" numFmtId="49" xfId="1" applyNumberFormat="1" applyFont="1" applyBorder="1" applyAlignment="1">
      <alignment horizontal="right"/>
    </xf>
    <xf fontId="6" fillId="0" borderId="25" numFmtId="160" xfId="1" applyNumberFormat="1" applyFont="1" applyBorder="1" applyAlignment="1">
      <alignment wrapText="1"/>
    </xf>
    <xf fontId="6" fillId="0" borderId="26" numFmtId="160" xfId="1" applyNumberFormat="1" applyFont="1" applyBorder="1" applyAlignment="1">
      <alignment wrapText="1"/>
    </xf>
    <xf fontId="6" fillId="0" borderId="23" numFmtId="164" xfId="1" applyNumberFormat="1" applyFont="1" applyBorder="1" applyAlignment="1">
      <alignment horizontal="left" wrapText="1"/>
    </xf>
    <xf fontId="6" fillId="0" borderId="25" numFmtId="164" xfId="1" applyNumberFormat="1" applyFont="1" applyBorder="1" applyAlignment="1">
      <alignment horizontal="left" wrapText="1"/>
    </xf>
    <xf fontId="6" fillId="0" borderId="24" numFmtId="0" xfId="1" applyFont="1" applyBorder="1" applyAlignment="1">
      <alignment horizontal="right"/>
    </xf>
    <xf fontId="0" fillId="0" borderId="25" numFmtId="0" xfId="0" applyBorder="1" applyAlignment="1">
      <alignment wrapText="1"/>
    </xf>
    <xf fontId="0" fillId="0" borderId="26" numFmtId="0" xfId="0" applyBorder="1" applyAlignment="1">
      <alignment wrapText="1"/>
    </xf>
    <xf fontId="6" fillId="0" borderId="27" numFmtId="162" xfId="0" applyNumberFormat="1" applyFont="1" applyBorder="1" applyAlignment="1">
      <alignment horizontal="right"/>
    </xf>
    <xf fontId="6" fillId="0" borderId="28" numFmtId="160" xfId="0" applyNumberFormat="1" applyFont="1" applyBorder="1" applyAlignment="1">
      <alignment wrapText="1"/>
    </xf>
    <xf fontId="6" fillId="0" borderId="29" numFmtId="160" xfId="0" applyNumberFormat="1" applyFont="1" applyBorder="1" applyAlignment="1">
      <alignment wrapText="1"/>
    </xf>
    <xf fontId="6" fillId="0" borderId="1" numFmtId="0" xfId="1" applyFont="1" applyBorder="1"/>
    <xf fontId="6" fillId="0" borderId="27" numFmtId="160" xfId="1" applyNumberFormat="1" applyFont="1" applyBorder="1" applyAlignment="1">
      <alignment wrapText="1"/>
    </xf>
    <xf fontId="0" fillId="0" borderId="29" numFmtId="0" xfId="0" applyBorder="1" applyAlignment="1">
      <alignment wrapText="1"/>
    </xf>
    <xf fontId="0" fillId="0" borderId="30" numFmtId="0" xfId="0" applyBorder="1" applyAlignment="1">
      <alignment wrapText="1"/>
    </xf>
    <xf fontId="6" fillId="0" borderId="31" numFmtId="49" xfId="1" applyNumberFormat="1" applyFont="1" applyBorder="1" applyAlignment="1">
      <alignment horizontal="right"/>
    </xf>
    <xf fontId="6" fillId="0" borderId="31" numFmtId="160" xfId="1" applyNumberFormat="1" applyFont="1" applyBorder="1" applyAlignment="1">
      <alignment horizontal="right"/>
    </xf>
    <xf fontId="6" fillId="2" borderId="32" numFmtId="163" xfId="1" applyNumberFormat="1" applyFont="1" applyFill="1" applyBorder="1"/>
    <xf fontId="6" fillId="0" borderId="33" numFmtId="160" xfId="1" applyNumberFormat="1" applyFont="1" applyBorder="1"/>
    <xf fontId="6" fillId="0" borderId="33" numFmtId="161" xfId="1" applyNumberFormat="1" applyFont="1" applyBorder="1"/>
    <xf fontId="6" fillId="0" borderId="33" numFmtId="162" xfId="1" applyNumberFormat="1" applyFont="1" applyBorder="1" applyAlignment="1">
      <alignment horizontal="right"/>
    </xf>
    <xf fontId="6" fillId="0" borderId="33" numFmtId="160" xfId="1" applyNumberFormat="1" applyFont="1" applyBorder="1" applyAlignment="1">
      <alignment horizontal="right"/>
    </xf>
    <xf fontId="6" fillId="0" borderId="34" numFmtId="163" xfId="1" applyNumberFormat="1" applyFont="1" applyBorder="1"/>
    <xf fontId="6" fillId="0" borderId="35" numFmtId="160" xfId="1" applyNumberFormat="1" applyFont="1" applyBorder="1" applyAlignment="1">
      <alignment wrapText="1"/>
    </xf>
    <xf fontId="6" fillId="0" borderId="36" numFmtId="160" xfId="1" applyNumberFormat="1" applyFont="1" applyBorder="1" applyAlignment="1">
      <alignment wrapText="1"/>
    </xf>
    <xf fontId="6" fillId="0" borderId="37" numFmtId="160" xfId="1" applyNumberFormat="1" applyFont="1" applyBorder="1" applyAlignment="1">
      <alignment wrapText="1"/>
    </xf>
    <xf fontId="6" fillId="0" borderId="38" numFmtId="160" xfId="1" applyNumberFormat="1" applyFont="1" applyBorder="1"/>
    <xf fontId="6" fillId="0" borderId="38" numFmtId="161" xfId="1" applyNumberFormat="1" applyFont="1" applyBorder="1"/>
    <xf fontId="6" fillId="0" borderId="38" numFmtId="162" xfId="1" applyNumberFormat="1" applyFont="1" applyBorder="1" applyAlignment="1">
      <alignment horizontal="right"/>
    </xf>
    <xf fontId="6" fillId="0" borderId="38" numFmtId="160" xfId="1" applyNumberFormat="1" applyFont="1" applyBorder="1" applyAlignment="1">
      <alignment horizontal="right"/>
    </xf>
    <xf fontId="6" fillId="0" borderId="39" numFmtId="163" xfId="1" applyNumberFormat="1" applyFont="1" applyBorder="1"/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O15" activeCellId="0" sqref="O15"/>
    </sheetView>
  </sheetViews>
  <sheetFormatPr defaultColWidth="9.109375" defaultRowHeight="14.25"/>
  <cols>
    <col customWidth="1" min="1" max="1" style="1" width="1.44140625"/>
    <col customWidth="1" min="2" max="2" style="1" width="1.109375"/>
    <col customWidth="1" min="3" max="3" style="1" width="0.88671875"/>
    <col customWidth="1" min="4" max="4" style="1" width="0.6640625"/>
    <col customWidth="1" min="5" max="8" style="1" width="0.5546875"/>
    <col customWidth="1" min="9" max="10" style="1" width="0.6640625"/>
    <col customWidth="1" min="11" max="11" style="1" width="0.5546875"/>
    <col customWidth="1" min="12" max="12" style="1" width="28.5546875"/>
    <col customWidth="1" min="13" max="13" style="1" width="15"/>
    <col customWidth="1" min="14" max="14" style="1" width="8"/>
    <col customWidth="1" min="15" max="15" style="1" width="7"/>
    <col customWidth="1" min="16" max="16" style="1" width="11.44140625"/>
    <col customWidth="1" min="17" max="17" style="1" width="10"/>
    <col customWidth="1" min="18" max="18" style="1" width="12.88671875"/>
    <col customWidth="1" min="19" max="19" style="1" width="0.109375"/>
    <col customWidth="1" min="20" max="247" style="1" width="9.109375"/>
    <col min="248" max="16384" style="1" width="9.109375"/>
  </cols>
  <sheetData>
    <row r="1" s="1" customFormat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3" t="s">
        <v>0</v>
      </c>
      <c r="S1" s="1"/>
    </row>
    <row r="2" s="1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  <c r="P2" s="2"/>
      <c r="Q2" s="2"/>
      <c r="R2" s="3" t="s">
        <v>1</v>
      </c>
      <c r="S2" s="1"/>
    </row>
    <row r="3" s="1" customFormat="1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  <c r="P3" s="2"/>
      <c r="Q3" s="2"/>
      <c r="R3" s="3" t="s">
        <v>2</v>
      </c>
      <c r="S3" s="1"/>
    </row>
    <row r="4" s="1" customFormat="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  <c r="P4" s="2"/>
      <c r="Q4" s="2"/>
      <c r="R4" s="3" t="s">
        <v>3</v>
      </c>
      <c r="S4" s="1"/>
    </row>
    <row r="5" s="1" customFormat="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2"/>
      <c r="Q5" s="2"/>
      <c r="R5" s="4" t="s">
        <v>4</v>
      </c>
      <c r="S5" s="1"/>
    </row>
    <row r="6" s="1" customFormat="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  <c r="P6" s="2"/>
      <c r="Q6" s="2"/>
      <c r="R6" s="1"/>
      <c r="S6" s="1"/>
    </row>
    <row r="7" s="1" customFormat="1" ht="55.5" customHeight="1">
      <c r="A7" s="1"/>
      <c r="B7" s="5" t="s">
        <v>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</row>
    <row r="8" s="1" customFormat="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  <c r="P8" s="2"/>
      <c r="Q8" s="2"/>
      <c r="R8" s="1"/>
      <c r="S8" s="1"/>
    </row>
    <row r="9" ht="11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 t="s">
        <v>6</v>
      </c>
      <c r="S9" s="1"/>
    </row>
    <row r="10" ht="18" customHeight="1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 t="s">
        <v>7</v>
      </c>
      <c r="N10" s="11"/>
      <c r="O10" s="11"/>
      <c r="P10" s="11"/>
      <c r="Q10" s="11"/>
      <c r="R10" s="12" t="s">
        <v>8</v>
      </c>
      <c r="S10" s="1"/>
    </row>
    <row r="11" ht="71.25" customHeight="1">
      <c r="A11" s="6"/>
      <c r="B11" s="13"/>
      <c r="C11" s="14" t="s">
        <v>9</v>
      </c>
      <c r="D11" s="14"/>
      <c r="E11" s="14"/>
      <c r="F11" s="14"/>
      <c r="G11" s="14"/>
      <c r="H11" s="14"/>
      <c r="I11" s="14"/>
      <c r="J11" s="14"/>
      <c r="K11" s="14"/>
      <c r="L11" s="14"/>
      <c r="M11" s="15" t="s">
        <v>10</v>
      </c>
      <c r="N11" s="16" t="s">
        <v>11</v>
      </c>
      <c r="O11" s="15" t="s">
        <v>12</v>
      </c>
      <c r="P11" s="15" t="s">
        <v>13</v>
      </c>
      <c r="Q11" s="16" t="s">
        <v>14</v>
      </c>
      <c r="R11" s="17" t="s">
        <v>15</v>
      </c>
      <c r="S11" s="1"/>
    </row>
    <row r="12" ht="12.75" customHeight="1">
      <c r="A12" s="6"/>
      <c r="B12" s="18"/>
      <c r="C12" s="19">
        <v>1</v>
      </c>
      <c r="D12" s="19"/>
      <c r="E12" s="19"/>
      <c r="F12" s="19"/>
      <c r="G12" s="19"/>
      <c r="H12" s="19"/>
      <c r="I12" s="19"/>
      <c r="J12" s="19"/>
      <c r="K12" s="19"/>
      <c r="L12" s="20"/>
      <c r="M12" s="21">
        <v>2</v>
      </c>
      <c r="N12" s="22">
        <v>3</v>
      </c>
      <c r="O12" s="21">
        <v>4</v>
      </c>
      <c r="P12" s="21">
        <v>5</v>
      </c>
      <c r="Q12" s="21">
        <v>6</v>
      </c>
      <c r="R12" s="23">
        <v>7</v>
      </c>
      <c r="S12" s="1"/>
    </row>
    <row r="13" ht="21.75" customHeight="1">
      <c r="A13" s="24"/>
      <c r="B13" s="25" t="s">
        <v>16</v>
      </c>
      <c r="C13" s="25"/>
      <c r="D13" s="25"/>
      <c r="E13" s="25"/>
      <c r="F13" s="25"/>
      <c r="G13" s="25"/>
      <c r="H13" s="25"/>
      <c r="I13" s="25"/>
      <c r="J13" s="25"/>
      <c r="K13" s="25"/>
      <c r="L13" s="26"/>
      <c r="M13" s="27">
        <v>36</v>
      </c>
      <c r="N13" s="28" t="s">
        <v>17</v>
      </c>
      <c r="O13" s="28" t="s">
        <v>17</v>
      </c>
      <c r="P13" s="29" t="s">
        <v>17</v>
      </c>
      <c r="Q13" s="30" t="s">
        <v>17</v>
      </c>
      <c r="R13" s="31">
        <f>R14+R53+R58+R65+R47</f>
        <v>7672.2499999999991</v>
      </c>
      <c r="S13" s="32"/>
    </row>
    <row r="14" ht="16.5" customHeight="1">
      <c r="A14" s="24"/>
      <c r="B14" s="33" t="s">
        <v>18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35">
        <v>36</v>
      </c>
      <c r="N14" s="36">
        <v>1</v>
      </c>
      <c r="O14" s="36" t="s">
        <v>17</v>
      </c>
      <c r="P14" s="37" t="s">
        <v>17</v>
      </c>
      <c r="Q14" s="38" t="s">
        <v>17</v>
      </c>
      <c r="R14" s="39">
        <f>R15+R21+R39+R35</f>
        <v>3411.4099999999999</v>
      </c>
      <c r="S14" s="32"/>
    </row>
    <row r="15" ht="32.25" customHeight="1">
      <c r="A15" s="24"/>
      <c r="B15" s="33" t="s">
        <v>19</v>
      </c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35">
        <v>36</v>
      </c>
      <c r="N15" s="36">
        <v>1</v>
      </c>
      <c r="O15" s="36">
        <v>2</v>
      </c>
      <c r="P15" s="37" t="s">
        <v>17</v>
      </c>
      <c r="Q15" s="38" t="s">
        <v>17</v>
      </c>
      <c r="R15" s="39">
        <f t="shared" ref="R15:R16" si="0">R16</f>
        <v>981.91999999999996</v>
      </c>
      <c r="S15" s="32"/>
    </row>
    <row r="16" ht="23.25" customHeight="1">
      <c r="A16" s="24"/>
      <c r="B16" s="33" t="s">
        <v>20</v>
      </c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35">
        <v>36</v>
      </c>
      <c r="N16" s="36">
        <v>1</v>
      </c>
      <c r="O16" s="36">
        <v>2</v>
      </c>
      <c r="P16" s="37">
        <v>3100000000</v>
      </c>
      <c r="Q16" s="38" t="s">
        <v>17</v>
      </c>
      <c r="R16" s="39">
        <f t="shared" si="0"/>
        <v>981.91999999999996</v>
      </c>
      <c r="S16" s="32"/>
    </row>
    <row r="17" ht="16.5" customHeight="1">
      <c r="A17" s="24"/>
      <c r="B17" s="33" t="s">
        <v>21</v>
      </c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35">
        <v>36</v>
      </c>
      <c r="N17" s="36">
        <v>1</v>
      </c>
      <c r="O17" s="36">
        <v>2</v>
      </c>
      <c r="P17" s="37">
        <v>3100010100</v>
      </c>
      <c r="Q17" s="38" t="s">
        <v>17</v>
      </c>
      <c r="R17" s="39">
        <f>R18+R20</f>
        <v>981.91999999999996</v>
      </c>
      <c r="S17" s="32"/>
    </row>
    <row r="18" ht="21.75" customHeight="1">
      <c r="A18" s="24"/>
      <c r="B18" s="33" t="s">
        <v>22</v>
      </c>
      <c r="C18" s="33"/>
      <c r="D18" s="33"/>
      <c r="E18" s="33"/>
      <c r="F18" s="33"/>
      <c r="G18" s="33"/>
      <c r="H18" s="33"/>
      <c r="I18" s="33"/>
      <c r="J18" s="33"/>
      <c r="K18" s="33"/>
      <c r="L18" s="34"/>
      <c r="M18" s="35">
        <v>36</v>
      </c>
      <c r="N18" s="36">
        <v>1</v>
      </c>
      <c r="O18" s="36">
        <v>2</v>
      </c>
      <c r="P18" s="37">
        <v>3100010100</v>
      </c>
      <c r="Q18" s="38">
        <v>120</v>
      </c>
      <c r="R18" s="39">
        <v>972.54999999999995</v>
      </c>
      <c r="S18" s="32"/>
    </row>
    <row r="19" ht="52.5" customHeight="1">
      <c r="A19" s="24"/>
      <c r="B19" s="40" t="s">
        <v>23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35">
        <v>36</v>
      </c>
      <c r="N19" s="36">
        <v>1</v>
      </c>
      <c r="O19" s="36">
        <v>2</v>
      </c>
      <c r="P19" s="37">
        <v>3100055490</v>
      </c>
      <c r="Q19" s="38"/>
      <c r="R19" s="39">
        <v>9.3699999999999992</v>
      </c>
      <c r="S19" s="32"/>
    </row>
    <row r="20" ht="21.75" customHeight="1">
      <c r="A20" s="24"/>
      <c r="B20" s="40" t="s">
        <v>22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35">
        <v>36</v>
      </c>
      <c r="N20" s="36">
        <v>1</v>
      </c>
      <c r="O20" s="36">
        <v>2</v>
      </c>
      <c r="P20" s="37">
        <v>3100055490</v>
      </c>
      <c r="Q20" s="38">
        <v>120</v>
      </c>
      <c r="R20" s="39">
        <v>9.3699999999999992</v>
      </c>
      <c r="S20" s="32"/>
    </row>
    <row r="21" ht="43.5" customHeight="1">
      <c r="A21" s="24"/>
      <c r="B21" s="33" t="s">
        <v>24</v>
      </c>
      <c r="C21" s="33"/>
      <c r="D21" s="33"/>
      <c r="E21" s="33"/>
      <c r="F21" s="33"/>
      <c r="G21" s="33"/>
      <c r="H21" s="33"/>
      <c r="I21" s="33"/>
      <c r="J21" s="33"/>
      <c r="K21" s="33"/>
      <c r="L21" s="34"/>
      <c r="M21" s="35">
        <v>36</v>
      </c>
      <c r="N21" s="36">
        <v>1</v>
      </c>
      <c r="O21" s="36">
        <v>4</v>
      </c>
      <c r="P21" s="37" t="s">
        <v>17</v>
      </c>
      <c r="Q21" s="38" t="s">
        <v>17</v>
      </c>
      <c r="R21" s="39">
        <f>R24+R25+R26+R31+R33+R34+R28</f>
        <v>2034.03</v>
      </c>
      <c r="S21" s="32"/>
    </row>
    <row r="22" ht="24.75" customHeight="1">
      <c r="A22" s="24"/>
      <c r="B22" s="33" t="s">
        <v>20</v>
      </c>
      <c r="C22" s="33"/>
      <c r="D22" s="33"/>
      <c r="E22" s="33"/>
      <c r="F22" s="33"/>
      <c r="G22" s="33"/>
      <c r="H22" s="33"/>
      <c r="I22" s="33"/>
      <c r="J22" s="33"/>
      <c r="K22" s="33"/>
      <c r="L22" s="34"/>
      <c r="M22" s="35">
        <v>36</v>
      </c>
      <c r="N22" s="36">
        <v>1</v>
      </c>
      <c r="O22" s="36">
        <v>4</v>
      </c>
      <c r="P22" s="37">
        <v>3100000000</v>
      </c>
      <c r="Q22" s="38" t="s">
        <v>17</v>
      </c>
      <c r="R22" s="39">
        <f>R24+R25+R26+R28</f>
        <v>1920.8299999999999</v>
      </c>
      <c r="S22" s="32"/>
    </row>
    <row r="23" ht="23.25" customHeight="1">
      <c r="A23" s="24"/>
      <c r="B23" s="33" t="s">
        <v>25</v>
      </c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5">
        <v>36</v>
      </c>
      <c r="N23" s="36">
        <v>1</v>
      </c>
      <c r="O23" s="36">
        <v>4</v>
      </c>
      <c r="P23" s="37">
        <v>3100010200</v>
      </c>
      <c r="Q23" s="38" t="s">
        <v>17</v>
      </c>
      <c r="R23" s="39">
        <f>R22</f>
        <v>1920.8299999999999</v>
      </c>
      <c r="S23" s="32"/>
    </row>
    <row r="24" ht="21.75" customHeight="1">
      <c r="A24" s="24"/>
      <c r="B24" s="33" t="s">
        <v>22</v>
      </c>
      <c r="C24" s="33"/>
      <c r="D24" s="33"/>
      <c r="E24" s="33"/>
      <c r="F24" s="33"/>
      <c r="G24" s="33"/>
      <c r="H24" s="33"/>
      <c r="I24" s="33"/>
      <c r="J24" s="33"/>
      <c r="K24" s="33"/>
      <c r="L24" s="34"/>
      <c r="M24" s="35">
        <v>36</v>
      </c>
      <c r="N24" s="36">
        <v>1</v>
      </c>
      <c r="O24" s="36">
        <v>4</v>
      </c>
      <c r="P24" s="37">
        <v>3100010200</v>
      </c>
      <c r="Q24" s="38">
        <v>120</v>
      </c>
      <c r="R24" s="39">
        <v>1276.5</v>
      </c>
      <c r="S24" s="32"/>
    </row>
    <row r="25" ht="34.5" customHeight="1">
      <c r="A25" s="24"/>
      <c r="B25" s="33" t="s">
        <v>26</v>
      </c>
      <c r="C25" s="33"/>
      <c r="D25" s="33"/>
      <c r="E25" s="33"/>
      <c r="F25" s="33"/>
      <c r="G25" s="33"/>
      <c r="H25" s="33"/>
      <c r="I25" s="33"/>
      <c r="J25" s="33"/>
      <c r="K25" s="33"/>
      <c r="L25" s="34"/>
      <c r="M25" s="35">
        <v>36</v>
      </c>
      <c r="N25" s="36">
        <v>1</v>
      </c>
      <c r="O25" s="36">
        <v>4</v>
      </c>
      <c r="P25" s="37">
        <v>3100010200</v>
      </c>
      <c r="Q25" s="38">
        <v>240</v>
      </c>
      <c r="R25" s="39">
        <v>622.60000000000002</v>
      </c>
      <c r="S25" s="32"/>
    </row>
    <row r="26" ht="16.5" customHeight="1">
      <c r="A26" s="24"/>
      <c r="B26" s="33" t="s">
        <v>27</v>
      </c>
      <c r="C26" s="33"/>
      <c r="D26" s="33"/>
      <c r="E26" s="33"/>
      <c r="F26" s="33"/>
      <c r="G26" s="33"/>
      <c r="H26" s="33"/>
      <c r="I26" s="33"/>
      <c r="J26" s="33"/>
      <c r="K26" s="33"/>
      <c r="L26" s="34"/>
      <c r="M26" s="35">
        <v>36</v>
      </c>
      <c r="N26" s="36">
        <v>1</v>
      </c>
      <c r="O26" s="36">
        <v>4</v>
      </c>
      <c r="P26" s="37">
        <v>3100010200</v>
      </c>
      <c r="Q26" s="38">
        <v>850</v>
      </c>
      <c r="R26" s="39">
        <v>3</v>
      </c>
      <c r="S26" s="32"/>
    </row>
    <row r="27" ht="55.5" customHeight="1">
      <c r="A27" s="24"/>
      <c r="B27" s="40" t="s">
        <v>23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35">
        <v>36</v>
      </c>
      <c r="N27" s="36">
        <v>1</v>
      </c>
      <c r="O27" s="36">
        <v>4</v>
      </c>
      <c r="P27" s="37">
        <v>3100055490</v>
      </c>
      <c r="Q27" s="38"/>
      <c r="R27" s="39">
        <v>18.73</v>
      </c>
      <c r="S27" s="32"/>
    </row>
    <row r="28" ht="23.25" customHeight="1">
      <c r="A28" s="24"/>
      <c r="B28" s="40" t="s">
        <v>22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35">
        <v>36</v>
      </c>
      <c r="N28" s="36">
        <v>1</v>
      </c>
      <c r="O28" s="36">
        <v>4</v>
      </c>
      <c r="P28" s="37">
        <v>3100055490</v>
      </c>
      <c r="Q28" s="38">
        <v>120</v>
      </c>
      <c r="R28" s="39">
        <v>18.73</v>
      </c>
      <c r="S28" s="32"/>
    </row>
    <row r="29" ht="31.5" customHeight="1">
      <c r="A29" s="24"/>
      <c r="B29" s="42" t="s">
        <v>28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35">
        <v>36</v>
      </c>
      <c r="N29" s="36">
        <v>1</v>
      </c>
      <c r="O29" s="36">
        <v>4</v>
      </c>
      <c r="P29" s="37">
        <v>3200000000</v>
      </c>
      <c r="Q29" s="38" t="s">
        <v>17</v>
      </c>
      <c r="R29" s="39">
        <f>R30+R32</f>
        <v>113.2</v>
      </c>
      <c r="S29" s="32"/>
    </row>
    <row r="30" ht="68.25" customHeight="1">
      <c r="A30" s="24"/>
      <c r="B30" s="33" t="s">
        <v>29</v>
      </c>
      <c r="C30" s="33"/>
      <c r="D30" s="33"/>
      <c r="E30" s="33"/>
      <c r="F30" s="33"/>
      <c r="G30" s="33"/>
      <c r="H30" s="33"/>
      <c r="I30" s="33"/>
      <c r="J30" s="33"/>
      <c r="K30" s="33"/>
      <c r="L30" s="34"/>
      <c r="M30" s="35">
        <v>36</v>
      </c>
      <c r="N30" s="36">
        <v>1</v>
      </c>
      <c r="O30" s="36">
        <v>4</v>
      </c>
      <c r="P30" s="37">
        <v>3200042140</v>
      </c>
      <c r="Q30" s="38" t="s">
        <v>17</v>
      </c>
      <c r="R30" s="39">
        <v>2</v>
      </c>
      <c r="S30" s="32"/>
    </row>
    <row r="31" ht="89.25" customHeight="1">
      <c r="A31" s="24"/>
      <c r="B31" s="33" t="s">
        <v>30</v>
      </c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35">
        <v>36</v>
      </c>
      <c r="N31" s="36">
        <v>1</v>
      </c>
      <c r="O31" s="36">
        <v>4</v>
      </c>
      <c r="P31" s="37">
        <v>3200042140</v>
      </c>
      <c r="Q31" s="38">
        <v>240</v>
      </c>
      <c r="R31" s="39">
        <v>2</v>
      </c>
      <c r="S31" s="32"/>
    </row>
    <row r="32" ht="32.25" customHeight="1">
      <c r="A32" s="24"/>
      <c r="B32" s="42" t="s">
        <v>31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35">
        <v>36</v>
      </c>
      <c r="N32" s="36">
        <v>1</v>
      </c>
      <c r="O32" s="36">
        <v>4</v>
      </c>
      <c r="P32" s="44" t="s">
        <v>32</v>
      </c>
      <c r="Q32" s="38" t="s">
        <v>17</v>
      </c>
      <c r="R32" s="39">
        <f>R33+R34</f>
        <v>111.2</v>
      </c>
      <c r="S32" s="32"/>
    </row>
    <row r="33" ht="53.25" customHeight="1">
      <c r="A33" s="24"/>
      <c r="B33" s="33" t="s">
        <v>33</v>
      </c>
      <c r="C33" s="33"/>
      <c r="D33" s="33"/>
      <c r="E33" s="33"/>
      <c r="F33" s="33"/>
      <c r="G33" s="33"/>
      <c r="H33" s="33"/>
      <c r="I33" s="33"/>
      <c r="J33" s="33"/>
      <c r="K33" s="33"/>
      <c r="L33" s="34"/>
      <c r="M33" s="35">
        <v>36</v>
      </c>
      <c r="N33" s="36">
        <v>1</v>
      </c>
      <c r="O33" s="36">
        <v>4</v>
      </c>
      <c r="P33" s="44" t="s">
        <v>32</v>
      </c>
      <c r="Q33" s="38">
        <v>120</v>
      </c>
      <c r="R33" s="39">
        <v>105.2</v>
      </c>
      <c r="S33" s="32"/>
    </row>
    <row r="34" ht="32.25" customHeight="1">
      <c r="A34" s="24"/>
      <c r="B34" s="40" t="s">
        <v>26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35">
        <v>36</v>
      </c>
      <c r="N34" s="36">
        <v>1</v>
      </c>
      <c r="O34" s="36">
        <v>4</v>
      </c>
      <c r="P34" s="44" t="s">
        <v>32</v>
      </c>
      <c r="Q34" s="38">
        <v>240</v>
      </c>
      <c r="R34" s="39">
        <v>6</v>
      </c>
      <c r="S34" s="32"/>
    </row>
    <row r="35" ht="24" customHeight="1">
      <c r="A35" s="24"/>
      <c r="B35" s="34" t="s">
        <v>34</v>
      </c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35">
        <v>36</v>
      </c>
      <c r="N35" s="36">
        <v>1</v>
      </c>
      <c r="O35" s="36">
        <v>7</v>
      </c>
      <c r="P35" s="37"/>
      <c r="Q35" s="38"/>
      <c r="R35" s="39">
        <f t="shared" ref="R35:R39" si="1">R36</f>
        <v>355.94</v>
      </c>
      <c r="S35" s="32"/>
    </row>
    <row r="36" ht="33" customHeight="1">
      <c r="A36" s="24"/>
      <c r="B36" s="40" t="s">
        <v>28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35">
        <v>36</v>
      </c>
      <c r="N36" s="36">
        <v>1</v>
      </c>
      <c r="O36" s="36">
        <v>7</v>
      </c>
      <c r="P36" s="37">
        <v>3200000000</v>
      </c>
      <c r="Q36" s="38"/>
      <c r="R36" s="39">
        <f t="shared" si="1"/>
        <v>355.94</v>
      </c>
      <c r="S36" s="32"/>
    </row>
    <row r="37" ht="24" customHeight="1">
      <c r="A37" s="24"/>
      <c r="B37" s="40" t="s">
        <v>34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35">
        <v>36</v>
      </c>
      <c r="N37" s="36">
        <v>1</v>
      </c>
      <c r="O37" s="36">
        <v>7</v>
      </c>
      <c r="P37" s="37">
        <v>3200072300</v>
      </c>
      <c r="Q37" s="38"/>
      <c r="R37" s="39">
        <v>355.94</v>
      </c>
      <c r="S37" s="32"/>
    </row>
    <row r="38" ht="15.75" customHeight="1">
      <c r="A38" s="24"/>
      <c r="B38" s="40" t="s">
        <v>35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35">
        <v>36</v>
      </c>
      <c r="N38" s="36">
        <v>1</v>
      </c>
      <c r="O38" s="36">
        <v>7</v>
      </c>
      <c r="P38" s="37">
        <v>3200072300</v>
      </c>
      <c r="Q38" s="38">
        <v>880</v>
      </c>
      <c r="R38" s="39">
        <v>355.94</v>
      </c>
      <c r="S38" s="32"/>
    </row>
    <row r="39" ht="16.5" customHeight="1">
      <c r="A39" s="24"/>
      <c r="B39" s="33" t="s">
        <v>36</v>
      </c>
      <c r="C39" s="33"/>
      <c r="D39" s="33"/>
      <c r="E39" s="33"/>
      <c r="F39" s="33"/>
      <c r="G39" s="33"/>
      <c r="H39" s="33"/>
      <c r="I39" s="33"/>
      <c r="J39" s="33"/>
      <c r="K39" s="33"/>
      <c r="L39" s="34"/>
      <c r="M39" s="35">
        <v>36</v>
      </c>
      <c r="N39" s="36">
        <v>1</v>
      </c>
      <c r="O39" s="36">
        <v>13</v>
      </c>
      <c r="P39" s="37" t="s">
        <v>17</v>
      </c>
      <c r="Q39" s="38" t="s">
        <v>17</v>
      </c>
      <c r="R39" s="39">
        <f t="shared" si="1"/>
        <v>39.520000000000003</v>
      </c>
      <c r="S39" s="32"/>
    </row>
    <row r="40" ht="32.25" customHeight="1">
      <c r="A40" s="24"/>
      <c r="B40" s="42" t="s">
        <v>28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35">
        <v>36</v>
      </c>
      <c r="N40" s="36">
        <v>1</v>
      </c>
      <c r="O40" s="36">
        <v>13</v>
      </c>
      <c r="P40" s="37">
        <v>3200000000</v>
      </c>
      <c r="Q40" s="38" t="s">
        <v>17</v>
      </c>
      <c r="R40" s="39">
        <f>R43+R45+R41</f>
        <v>39.520000000000003</v>
      </c>
      <c r="S40" s="32"/>
    </row>
    <row r="41" ht="32.25" customHeight="1">
      <c r="A41" s="24"/>
      <c r="B41" s="47" t="s">
        <v>37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35">
        <v>36</v>
      </c>
      <c r="N41" s="36">
        <v>1</v>
      </c>
      <c r="O41" s="36">
        <v>13</v>
      </c>
      <c r="P41" s="49">
        <v>3200044530</v>
      </c>
      <c r="Q41" s="38"/>
      <c r="R41" s="39">
        <f>R42</f>
        <v>32.520000000000003</v>
      </c>
      <c r="S41" s="32"/>
    </row>
    <row r="42" ht="32.25" customHeight="1">
      <c r="A42" s="24"/>
      <c r="B42" s="47" t="s">
        <v>26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35">
        <v>36</v>
      </c>
      <c r="N42" s="36">
        <v>1</v>
      </c>
      <c r="O42" s="36">
        <v>13</v>
      </c>
      <c r="P42" s="37">
        <v>3200044530</v>
      </c>
      <c r="Q42" s="38">
        <v>240</v>
      </c>
      <c r="R42" s="39">
        <v>32.520000000000003</v>
      </c>
      <c r="S42" s="32"/>
    </row>
    <row r="43" ht="21.75" customHeight="1">
      <c r="A43" s="24"/>
      <c r="B43" s="33" t="s">
        <v>38</v>
      </c>
      <c r="C43" s="33"/>
      <c r="D43" s="33"/>
      <c r="E43" s="33"/>
      <c r="F43" s="33"/>
      <c r="G43" s="33"/>
      <c r="H43" s="33"/>
      <c r="I43" s="33"/>
      <c r="J43" s="33"/>
      <c r="K43" s="33"/>
      <c r="L43" s="34"/>
      <c r="M43" s="35">
        <v>36</v>
      </c>
      <c r="N43" s="36">
        <v>1</v>
      </c>
      <c r="O43" s="36">
        <v>13</v>
      </c>
      <c r="P43" s="37">
        <v>3200072120</v>
      </c>
      <c r="Q43" s="38" t="s">
        <v>17</v>
      </c>
      <c r="R43" s="39">
        <f t="shared" ref="R43:R49" si="2">R44</f>
        <v>2</v>
      </c>
      <c r="S43" s="32"/>
    </row>
    <row r="44" ht="34.200000000000003" customHeight="1">
      <c r="A44" s="24"/>
      <c r="B44" s="33" t="s">
        <v>26</v>
      </c>
      <c r="C44" s="33"/>
      <c r="D44" s="33"/>
      <c r="E44" s="33"/>
      <c r="F44" s="33"/>
      <c r="G44" s="33"/>
      <c r="H44" s="33"/>
      <c r="I44" s="33"/>
      <c r="J44" s="33"/>
      <c r="K44" s="33"/>
      <c r="L44" s="34"/>
      <c r="M44" s="35">
        <v>36</v>
      </c>
      <c r="N44" s="36">
        <v>1</v>
      </c>
      <c r="O44" s="36">
        <v>13</v>
      </c>
      <c r="P44" s="37">
        <v>3200072120</v>
      </c>
      <c r="Q44" s="38">
        <v>240</v>
      </c>
      <c r="R44" s="39">
        <v>2</v>
      </c>
      <c r="S44" s="32"/>
    </row>
    <row r="45" ht="24.75" customHeight="1">
      <c r="A45" s="24"/>
      <c r="B45" s="34" t="s">
        <v>39</v>
      </c>
      <c r="C45" s="50"/>
      <c r="D45" s="50"/>
      <c r="E45" s="50"/>
      <c r="F45" s="50"/>
      <c r="G45" s="50"/>
      <c r="H45" s="50"/>
      <c r="I45" s="50"/>
      <c r="J45" s="50"/>
      <c r="K45" s="50"/>
      <c r="L45" s="51"/>
      <c r="M45" s="35">
        <v>36</v>
      </c>
      <c r="N45" s="36">
        <v>1</v>
      </c>
      <c r="O45" s="36">
        <v>13</v>
      </c>
      <c r="P45" s="37">
        <v>3200072110</v>
      </c>
      <c r="Q45" s="38"/>
      <c r="R45" s="39">
        <f t="shared" si="2"/>
        <v>5</v>
      </c>
      <c r="S45" s="32"/>
    </row>
    <row r="46" ht="34.200000000000003" customHeight="1">
      <c r="A46" s="24"/>
      <c r="B46" s="34" t="s">
        <v>26</v>
      </c>
      <c r="C46" s="50"/>
      <c r="D46" s="50"/>
      <c r="E46" s="50"/>
      <c r="F46" s="50"/>
      <c r="G46" s="50"/>
      <c r="H46" s="50"/>
      <c r="I46" s="50"/>
      <c r="J46" s="50"/>
      <c r="K46" s="50"/>
      <c r="L46" s="51"/>
      <c r="M46" s="35">
        <v>36</v>
      </c>
      <c r="N46" s="36">
        <v>1</v>
      </c>
      <c r="O46" s="36">
        <v>13</v>
      </c>
      <c r="P46" s="37">
        <v>3200072110</v>
      </c>
      <c r="Q46" s="38">
        <v>240</v>
      </c>
      <c r="R46" s="39">
        <v>5</v>
      </c>
      <c r="S46" s="32"/>
    </row>
    <row r="47" ht="16.5" customHeight="1">
      <c r="A47" s="24"/>
      <c r="B47" s="33" t="s">
        <v>40</v>
      </c>
      <c r="C47" s="33"/>
      <c r="D47" s="33"/>
      <c r="E47" s="33"/>
      <c r="F47" s="33"/>
      <c r="G47" s="33"/>
      <c r="H47" s="33"/>
      <c r="I47" s="33"/>
      <c r="J47" s="33"/>
      <c r="K47" s="33"/>
      <c r="L47" s="34"/>
      <c r="M47" s="35">
        <v>36</v>
      </c>
      <c r="N47" s="36">
        <v>2</v>
      </c>
      <c r="O47" s="36" t="s">
        <v>17</v>
      </c>
      <c r="P47" s="37" t="s">
        <v>17</v>
      </c>
      <c r="Q47" s="38" t="s">
        <v>17</v>
      </c>
      <c r="R47" s="39">
        <f t="shared" si="2"/>
        <v>145.30000000000001</v>
      </c>
      <c r="S47" s="32"/>
    </row>
    <row r="48" ht="16.5" customHeight="1">
      <c r="A48" s="24"/>
      <c r="B48" s="33" t="s">
        <v>41</v>
      </c>
      <c r="C48" s="33"/>
      <c r="D48" s="33"/>
      <c r="E48" s="33"/>
      <c r="F48" s="33"/>
      <c r="G48" s="33"/>
      <c r="H48" s="33"/>
      <c r="I48" s="33"/>
      <c r="J48" s="33"/>
      <c r="K48" s="33"/>
      <c r="L48" s="34"/>
      <c r="M48" s="35">
        <v>36</v>
      </c>
      <c r="N48" s="36">
        <v>2</v>
      </c>
      <c r="O48" s="36">
        <v>3</v>
      </c>
      <c r="P48" s="37" t="s">
        <v>17</v>
      </c>
      <c r="Q48" s="38" t="s">
        <v>17</v>
      </c>
      <c r="R48" s="39">
        <f t="shared" si="2"/>
        <v>145.30000000000001</v>
      </c>
      <c r="S48" s="32"/>
    </row>
    <row r="49" ht="33" customHeight="1">
      <c r="A49" s="24"/>
      <c r="B49" s="42" t="s">
        <v>28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35">
        <v>36</v>
      </c>
      <c r="N49" s="36">
        <v>2</v>
      </c>
      <c r="O49" s="36">
        <v>3</v>
      </c>
      <c r="P49" s="44" t="s">
        <v>42</v>
      </c>
      <c r="Q49" s="38" t="s">
        <v>17</v>
      </c>
      <c r="R49" s="39">
        <f t="shared" si="2"/>
        <v>145.30000000000001</v>
      </c>
      <c r="S49" s="32"/>
    </row>
    <row r="50" ht="32.25" customHeight="1">
      <c r="A50" s="24"/>
      <c r="B50" s="33" t="s">
        <v>43</v>
      </c>
      <c r="C50" s="33"/>
      <c r="D50" s="33"/>
      <c r="E50" s="33"/>
      <c r="F50" s="33"/>
      <c r="G50" s="33"/>
      <c r="H50" s="33"/>
      <c r="I50" s="33"/>
      <c r="J50" s="33"/>
      <c r="K50" s="33"/>
      <c r="L50" s="34"/>
      <c r="M50" s="35">
        <v>36</v>
      </c>
      <c r="N50" s="36">
        <v>2</v>
      </c>
      <c r="O50" s="36">
        <v>3</v>
      </c>
      <c r="P50" s="44" t="s">
        <v>44</v>
      </c>
      <c r="Q50" s="38" t="s">
        <v>17</v>
      </c>
      <c r="R50" s="39">
        <f>R51+R52</f>
        <v>145.30000000000001</v>
      </c>
      <c r="S50" s="32"/>
    </row>
    <row r="51" ht="45.75" customHeight="1">
      <c r="A51" s="24"/>
      <c r="B51" s="33" t="s">
        <v>45</v>
      </c>
      <c r="C51" s="33"/>
      <c r="D51" s="33"/>
      <c r="E51" s="33"/>
      <c r="F51" s="33"/>
      <c r="G51" s="33"/>
      <c r="H51" s="33"/>
      <c r="I51" s="33"/>
      <c r="J51" s="33"/>
      <c r="K51" s="33"/>
      <c r="L51" s="34"/>
      <c r="M51" s="35">
        <v>36</v>
      </c>
      <c r="N51" s="36">
        <v>2</v>
      </c>
      <c r="O51" s="36">
        <v>3</v>
      </c>
      <c r="P51" s="44" t="s">
        <v>44</v>
      </c>
      <c r="Q51" s="38">
        <v>120</v>
      </c>
      <c r="R51" s="39">
        <v>141.30000000000001</v>
      </c>
      <c r="S51" s="32"/>
    </row>
    <row r="52" ht="31.5" customHeight="1">
      <c r="A52" s="24"/>
      <c r="B52" s="40" t="s">
        <v>26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35">
        <v>36</v>
      </c>
      <c r="N52" s="36">
        <v>2</v>
      </c>
      <c r="O52" s="36">
        <v>3</v>
      </c>
      <c r="P52" s="44" t="s">
        <v>44</v>
      </c>
      <c r="Q52" s="38">
        <v>240</v>
      </c>
      <c r="R52" s="39">
        <v>4</v>
      </c>
      <c r="S52" s="32"/>
    </row>
    <row r="53" ht="16.5" customHeight="1">
      <c r="A53" s="24"/>
      <c r="B53" s="33" t="s">
        <v>46</v>
      </c>
      <c r="C53" s="33"/>
      <c r="D53" s="33"/>
      <c r="E53" s="33"/>
      <c r="F53" s="33"/>
      <c r="G53" s="33"/>
      <c r="H53" s="33"/>
      <c r="I53" s="33"/>
      <c r="J53" s="33"/>
      <c r="K53" s="33"/>
      <c r="L53" s="34"/>
      <c r="M53" s="35">
        <v>36</v>
      </c>
      <c r="N53" s="36">
        <v>4</v>
      </c>
      <c r="O53" s="36" t="s">
        <v>17</v>
      </c>
      <c r="P53" s="37" t="s">
        <v>17</v>
      </c>
      <c r="Q53" s="38" t="s">
        <v>17</v>
      </c>
      <c r="R53" s="39">
        <f t="shared" ref="R53:R56" si="3">R54</f>
        <v>920.64999999999998</v>
      </c>
      <c r="S53" s="32"/>
    </row>
    <row r="54" ht="16.5" customHeight="1">
      <c r="A54" s="24"/>
      <c r="B54" s="33" t="s">
        <v>47</v>
      </c>
      <c r="C54" s="33"/>
      <c r="D54" s="33"/>
      <c r="E54" s="33"/>
      <c r="F54" s="33"/>
      <c r="G54" s="33"/>
      <c r="H54" s="33"/>
      <c r="I54" s="33"/>
      <c r="J54" s="33"/>
      <c r="K54" s="33"/>
      <c r="L54" s="34"/>
      <c r="M54" s="35">
        <v>36</v>
      </c>
      <c r="N54" s="36">
        <v>4</v>
      </c>
      <c r="O54" s="36">
        <v>9</v>
      </c>
      <c r="P54" s="37" t="s">
        <v>17</v>
      </c>
      <c r="Q54" s="38" t="s">
        <v>17</v>
      </c>
      <c r="R54" s="39">
        <f t="shared" si="3"/>
        <v>920.64999999999998</v>
      </c>
      <c r="S54" s="32"/>
    </row>
    <row r="55" ht="16.5" customHeight="1">
      <c r="A55" s="24"/>
      <c r="B55" s="33" t="s">
        <v>47</v>
      </c>
      <c r="C55" s="33"/>
      <c r="D55" s="33"/>
      <c r="E55" s="33"/>
      <c r="F55" s="33"/>
      <c r="G55" s="33"/>
      <c r="H55" s="33"/>
      <c r="I55" s="33"/>
      <c r="J55" s="33"/>
      <c r="K55" s="33"/>
      <c r="L55" s="34"/>
      <c r="M55" s="35">
        <v>36</v>
      </c>
      <c r="N55" s="36">
        <v>4</v>
      </c>
      <c r="O55" s="36">
        <v>9</v>
      </c>
      <c r="P55" s="52" t="s">
        <v>48</v>
      </c>
      <c r="Q55" s="38" t="s">
        <v>17</v>
      </c>
      <c r="R55" s="39">
        <f t="shared" si="3"/>
        <v>920.64999999999998</v>
      </c>
      <c r="S55" s="32"/>
    </row>
    <row r="56" ht="33.75" customHeight="1">
      <c r="A56" s="24"/>
      <c r="B56" s="53" t="s">
        <v>49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35">
        <v>36</v>
      </c>
      <c r="N56" s="36">
        <v>4</v>
      </c>
      <c r="O56" s="36">
        <v>9</v>
      </c>
      <c r="P56" s="52" t="s">
        <v>50</v>
      </c>
      <c r="Q56" s="38" t="s">
        <v>17</v>
      </c>
      <c r="R56" s="39">
        <f t="shared" si="3"/>
        <v>920.64999999999998</v>
      </c>
      <c r="S56" s="32"/>
    </row>
    <row r="57" ht="34.200000000000003" customHeight="1">
      <c r="A57" s="24"/>
      <c r="B57" s="33" t="s">
        <v>26</v>
      </c>
      <c r="C57" s="33"/>
      <c r="D57" s="33"/>
      <c r="E57" s="33"/>
      <c r="F57" s="33"/>
      <c r="G57" s="33"/>
      <c r="H57" s="33"/>
      <c r="I57" s="33"/>
      <c r="J57" s="33"/>
      <c r="K57" s="33"/>
      <c r="L57" s="34"/>
      <c r="M57" s="35">
        <v>36</v>
      </c>
      <c r="N57" s="36">
        <v>4</v>
      </c>
      <c r="O57" s="36">
        <v>9</v>
      </c>
      <c r="P57" s="52" t="s">
        <v>50</v>
      </c>
      <c r="Q57" s="38">
        <v>240</v>
      </c>
      <c r="R57" s="39">
        <v>920.64999999999998</v>
      </c>
      <c r="S57" s="32"/>
    </row>
    <row r="58" ht="16.5" customHeight="1">
      <c r="A58" s="24"/>
      <c r="B58" s="33" t="s">
        <v>51</v>
      </c>
      <c r="C58" s="33"/>
      <c r="D58" s="33"/>
      <c r="E58" s="33"/>
      <c r="F58" s="33"/>
      <c r="G58" s="33"/>
      <c r="H58" s="33"/>
      <c r="I58" s="33"/>
      <c r="J58" s="33"/>
      <c r="K58" s="33"/>
      <c r="L58" s="34"/>
      <c r="M58" s="35">
        <v>36</v>
      </c>
      <c r="N58" s="36">
        <v>5</v>
      </c>
      <c r="O58" s="36" t="s">
        <v>17</v>
      </c>
      <c r="P58" s="37" t="s">
        <v>17</v>
      </c>
      <c r="Q58" s="38" t="s">
        <v>17</v>
      </c>
      <c r="R58" s="39">
        <f>R62+R64</f>
        <v>186</v>
      </c>
      <c r="S58" s="32"/>
    </row>
    <row r="59" ht="16.5" customHeight="1">
      <c r="A59" s="24"/>
      <c r="B59" s="33" t="s">
        <v>52</v>
      </c>
      <c r="C59" s="33"/>
      <c r="D59" s="33"/>
      <c r="E59" s="33"/>
      <c r="F59" s="33"/>
      <c r="G59" s="33"/>
      <c r="H59" s="33"/>
      <c r="I59" s="33"/>
      <c r="J59" s="33"/>
      <c r="K59" s="33"/>
      <c r="L59" s="34"/>
      <c r="M59" s="35">
        <v>36</v>
      </c>
      <c r="N59" s="36">
        <v>5</v>
      </c>
      <c r="O59" s="36">
        <v>3</v>
      </c>
      <c r="P59" s="37" t="s">
        <v>17</v>
      </c>
      <c r="Q59" s="38" t="s">
        <v>17</v>
      </c>
      <c r="R59" s="39">
        <f>R60</f>
        <v>186</v>
      </c>
      <c r="S59" s="32"/>
    </row>
    <row r="60" ht="21.75" customHeight="1">
      <c r="A60" s="24"/>
      <c r="B60" s="33" t="s">
        <v>53</v>
      </c>
      <c r="C60" s="33"/>
      <c r="D60" s="33"/>
      <c r="E60" s="33"/>
      <c r="F60" s="33"/>
      <c r="G60" s="33"/>
      <c r="H60" s="33"/>
      <c r="I60" s="33"/>
      <c r="J60" s="33"/>
      <c r="K60" s="33"/>
      <c r="L60" s="34"/>
      <c r="M60" s="35">
        <v>36</v>
      </c>
      <c r="N60" s="36">
        <v>5</v>
      </c>
      <c r="O60" s="36">
        <v>3</v>
      </c>
      <c r="P60" s="37">
        <v>3400000000</v>
      </c>
      <c r="Q60" s="38" t="s">
        <v>17</v>
      </c>
      <c r="R60" s="39">
        <f>R62+R63</f>
        <v>186</v>
      </c>
      <c r="S60" s="32"/>
    </row>
    <row r="61" ht="16.5" customHeight="1">
      <c r="A61" s="24"/>
      <c r="B61" s="33" t="s">
        <v>54</v>
      </c>
      <c r="C61" s="33"/>
      <c r="D61" s="33"/>
      <c r="E61" s="33"/>
      <c r="F61" s="33"/>
      <c r="G61" s="33"/>
      <c r="H61" s="33"/>
      <c r="I61" s="33"/>
      <c r="J61" s="33"/>
      <c r="K61" s="33"/>
      <c r="L61" s="34"/>
      <c r="M61" s="35">
        <v>36</v>
      </c>
      <c r="N61" s="36">
        <v>5</v>
      </c>
      <c r="O61" s="36">
        <v>3</v>
      </c>
      <c r="P61" s="52" t="s">
        <v>55</v>
      </c>
      <c r="Q61" s="38" t="s">
        <v>17</v>
      </c>
      <c r="R61" s="39">
        <f>R62</f>
        <v>146</v>
      </c>
      <c r="S61" s="32"/>
    </row>
    <row r="62" ht="35.25" customHeight="1">
      <c r="A62" s="24"/>
      <c r="B62" s="33" t="s">
        <v>26</v>
      </c>
      <c r="C62" s="33"/>
      <c r="D62" s="33"/>
      <c r="E62" s="33"/>
      <c r="F62" s="33"/>
      <c r="G62" s="33"/>
      <c r="H62" s="33"/>
      <c r="I62" s="33"/>
      <c r="J62" s="33"/>
      <c r="K62" s="33"/>
      <c r="L62" s="34"/>
      <c r="M62" s="35">
        <v>36</v>
      </c>
      <c r="N62" s="36">
        <v>5</v>
      </c>
      <c r="O62" s="36">
        <v>3</v>
      </c>
      <c r="P62" s="52" t="s">
        <v>55</v>
      </c>
      <c r="Q62" s="38">
        <v>240</v>
      </c>
      <c r="R62" s="39">
        <v>146</v>
      </c>
      <c r="S62" s="32"/>
    </row>
    <row r="63" ht="21.75" customHeight="1">
      <c r="A63" s="24"/>
      <c r="B63" s="33" t="s">
        <v>56</v>
      </c>
      <c r="C63" s="33"/>
      <c r="D63" s="33"/>
      <c r="E63" s="33"/>
      <c r="F63" s="33"/>
      <c r="G63" s="33"/>
      <c r="H63" s="33"/>
      <c r="I63" s="33"/>
      <c r="J63" s="33"/>
      <c r="K63" s="33"/>
      <c r="L63" s="34"/>
      <c r="M63" s="35">
        <v>36</v>
      </c>
      <c r="N63" s="36">
        <v>5</v>
      </c>
      <c r="O63" s="36">
        <v>3</v>
      </c>
      <c r="P63" s="52">
        <v>3400074300</v>
      </c>
      <c r="Q63" s="38" t="s">
        <v>17</v>
      </c>
      <c r="R63" s="39">
        <f>R64</f>
        <v>40</v>
      </c>
      <c r="S63" s="32"/>
    </row>
    <row r="64" ht="32.399999999999999" customHeight="1">
      <c r="A64" s="24"/>
      <c r="B64" s="33" t="s">
        <v>26</v>
      </c>
      <c r="C64" s="33"/>
      <c r="D64" s="33"/>
      <c r="E64" s="33"/>
      <c r="F64" s="33"/>
      <c r="G64" s="33"/>
      <c r="H64" s="33"/>
      <c r="I64" s="33"/>
      <c r="J64" s="33"/>
      <c r="K64" s="33"/>
      <c r="L64" s="34"/>
      <c r="M64" s="35">
        <v>36</v>
      </c>
      <c r="N64" s="36">
        <v>5</v>
      </c>
      <c r="O64" s="36">
        <v>3</v>
      </c>
      <c r="P64" s="52">
        <v>3400074300</v>
      </c>
      <c r="Q64" s="38">
        <v>240</v>
      </c>
      <c r="R64" s="39">
        <v>40</v>
      </c>
      <c r="S64" s="32"/>
    </row>
    <row r="65" ht="16.5" customHeight="1">
      <c r="A65" s="24"/>
      <c r="B65" s="33" t="s">
        <v>57</v>
      </c>
      <c r="C65" s="33"/>
      <c r="D65" s="33"/>
      <c r="E65" s="33"/>
      <c r="F65" s="33"/>
      <c r="G65" s="33"/>
      <c r="H65" s="33"/>
      <c r="I65" s="33"/>
      <c r="J65" s="33"/>
      <c r="K65" s="33"/>
      <c r="L65" s="34"/>
      <c r="M65" s="35">
        <v>36</v>
      </c>
      <c r="N65" s="36">
        <v>8</v>
      </c>
      <c r="O65" s="36" t="s">
        <v>17</v>
      </c>
      <c r="P65" s="37" t="s">
        <v>17</v>
      </c>
      <c r="Q65" s="38" t="s">
        <v>17</v>
      </c>
      <c r="R65" s="39">
        <f>R69+R70+R71+R74+R76+R73</f>
        <v>3008.8899999999999</v>
      </c>
      <c r="S65" s="32"/>
    </row>
    <row r="66" ht="16.5" customHeight="1">
      <c r="A66" s="24"/>
      <c r="B66" s="33" t="s">
        <v>58</v>
      </c>
      <c r="C66" s="33"/>
      <c r="D66" s="33"/>
      <c r="E66" s="33"/>
      <c r="F66" s="33"/>
      <c r="G66" s="33"/>
      <c r="H66" s="33"/>
      <c r="I66" s="33"/>
      <c r="J66" s="33"/>
      <c r="K66" s="33"/>
      <c r="L66" s="34"/>
      <c r="M66" s="35">
        <v>36</v>
      </c>
      <c r="N66" s="36">
        <v>8</v>
      </c>
      <c r="O66" s="36">
        <v>1</v>
      </c>
      <c r="P66" s="37" t="s">
        <v>17</v>
      </c>
      <c r="Q66" s="38" t="s">
        <v>17</v>
      </c>
      <c r="R66" s="39">
        <f t="shared" ref="R66:R67" si="4">R65</f>
        <v>3008.8899999999999</v>
      </c>
      <c r="S66" s="32"/>
    </row>
    <row r="67" ht="21.75" customHeight="1">
      <c r="A67" s="24"/>
      <c r="B67" s="33" t="s">
        <v>59</v>
      </c>
      <c r="C67" s="33"/>
      <c r="D67" s="33"/>
      <c r="E67" s="33"/>
      <c r="F67" s="33"/>
      <c r="G67" s="33"/>
      <c r="H67" s="33"/>
      <c r="I67" s="33"/>
      <c r="J67" s="33"/>
      <c r="K67" s="33"/>
      <c r="L67" s="34"/>
      <c r="M67" s="35">
        <v>36</v>
      </c>
      <c r="N67" s="36">
        <v>8</v>
      </c>
      <c r="O67" s="36">
        <v>1</v>
      </c>
      <c r="P67" s="37">
        <v>3300000000</v>
      </c>
      <c r="Q67" s="38" t="s">
        <v>17</v>
      </c>
      <c r="R67" s="39">
        <f t="shared" si="4"/>
        <v>3008.8899999999999</v>
      </c>
      <c r="S67" s="32"/>
    </row>
    <row r="68" ht="21.75" customHeight="1">
      <c r="A68" s="24"/>
      <c r="B68" s="53" t="s">
        <v>60</v>
      </c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35">
        <v>36</v>
      </c>
      <c r="N68" s="36">
        <v>8</v>
      </c>
      <c r="O68" s="36">
        <v>1</v>
      </c>
      <c r="P68" s="52" t="s">
        <v>61</v>
      </c>
      <c r="Q68" s="38" t="s">
        <v>17</v>
      </c>
      <c r="R68" s="39">
        <f>R69+R70+R71+R75+R77+R73</f>
        <v>3008.8899999999999</v>
      </c>
      <c r="S68" s="32"/>
    </row>
    <row r="69" ht="21.75" customHeight="1">
      <c r="A69" s="24"/>
      <c r="B69" s="33" t="s">
        <v>62</v>
      </c>
      <c r="C69" s="33"/>
      <c r="D69" s="33"/>
      <c r="E69" s="33"/>
      <c r="F69" s="33"/>
      <c r="G69" s="33"/>
      <c r="H69" s="33"/>
      <c r="I69" s="33"/>
      <c r="J69" s="33"/>
      <c r="K69" s="33"/>
      <c r="L69" s="34"/>
      <c r="M69" s="35">
        <v>36</v>
      </c>
      <c r="N69" s="36">
        <v>8</v>
      </c>
      <c r="O69" s="36">
        <v>1</v>
      </c>
      <c r="P69" s="52" t="s">
        <v>61</v>
      </c>
      <c r="Q69" s="38">
        <v>110</v>
      </c>
      <c r="R69" s="39">
        <v>1282.0699999999999</v>
      </c>
      <c r="S69" s="32"/>
    </row>
    <row r="70" ht="33.75" customHeight="1">
      <c r="A70" s="24"/>
      <c r="B70" s="33" t="s">
        <v>26</v>
      </c>
      <c r="C70" s="33"/>
      <c r="D70" s="33"/>
      <c r="E70" s="33"/>
      <c r="F70" s="33"/>
      <c r="G70" s="33"/>
      <c r="H70" s="33"/>
      <c r="I70" s="33"/>
      <c r="J70" s="33"/>
      <c r="K70" s="33"/>
      <c r="L70" s="34"/>
      <c r="M70" s="35">
        <v>36</v>
      </c>
      <c r="N70" s="36">
        <v>8</v>
      </c>
      <c r="O70" s="36">
        <v>1</v>
      </c>
      <c r="P70" s="52" t="s">
        <v>61</v>
      </c>
      <c r="Q70" s="38">
        <v>240</v>
      </c>
      <c r="R70" s="39">
        <v>396.83999999999997</v>
      </c>
      <c r="S70" s="32"/>
    </row>
    <row r="71" ht="16.5" customHeight="1">
      <c r="A71" s="24"/>
      <c r="B71" s="33" t="s">
        <v>27</v>
      </c>
      <c r="C71" s="33"/>
      <c r="D71" s="33"/>
      <c r="E71" s="33"/>
      <c r="F71" s="33"/>
      <c r="G71" s="33"/>
      <c r="H71" s="33"/>
      <c r="I71" s="33"/>
      <c r="J71" s="33"/>
      <c r="K71" s="33"/>
      <c r="L71" s="34"/>
      <c r="M71" s="35">
        <v>36</v>
      </c>
      <c r="N71" s="36">
        <v>8</v>
      </c>
      <c r="O71" s="36">
        <v>1</v>
      </c>
      <c r="P71" s="52">
        <v>3300020100</v>
      </c>
      <c r="Q71" s="38">
        <v>850</v>
      </c>
      <c r="R71" s="39">
        <v>4.5</v>
      </c>
      <c r="S71" s="32"/>
    </row>
    <row r="72" ht="54" customHeight="1">
      <c r="A72" s="24"/>
      <c r="B72" s="40" t="s">
        <v>63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35">
        <v>36</v>
      </c>
      <c r="N72" s="36">
        <v>8</v>
      </c>
      <c r="O72" s="36">
        <v>1</v>
      </c>
      <c r="P72" s="52">
        <v>3300044310</v>
      </c>
      <c r="Q72" s="38"/>
      <c r="R72" s="39">
        <v>1093</v>
      </c>
      <c r="S72" s="32"/>
    </row>
    <row r="73" ht="32.25" customHeight="1">
      <c r="A73" s="24"/>
      <c r="B73" s="40" t="s">
        <v>26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35">
        <v>36</v>
      </c>
      <c r="N73" s="36">
        <v>8</v>
      </c>
      <c r="O73" s="36">
        <v>1</v>
      </c>
      <c r="P73" s="52">
        <v>3300044310</v>
      </c>
      <c r="Q73" s="38">
        <v>240</v>
      </c>
      <c r="R73" s="39">
        <v>1093</v>
      </c>
      <c r="S73" s="32"/>
    </row>
    <row r="74" ht="71.25" customHeight="1">
      <c r="A74" s="24"/>
      <c r="B74" s="34" t="s">
        <v>64</v>
      </c>
      <c r="C74" s="50"/>
      <c r="D74" s="50"/>
      <c r="E74" s="50"/>
      <c r="F74" s="50"/>
      <c r="G74" s="50"/>
      <c r="H74" s="50"/>
      <c r="I74" s="50"/>
      <c r="J74" s="50"/>
      <c r="K74" s="50"/>
      <c r="L74" s="51"/>
      <c r="M74" s="44" t="s">
        <v>65</v>
      </c>
      <c r="N74" s="44" t="s">
        <v>66</v>
      </c>
      <c r="O74" s="44" t="s">
        <v>67</v>
      </c>
      <c r="P74" s="44" t="s">
        <v>68</v>
      </c>
      <c r="Q74" s="38"/>
      <c r="R74" s="39">
        <f>R75</f>
        <v>185.97999999999999</v>
      </c>
      <c r="S74" s="32"/>
    </row>
    <row r="75" ht="22.949999999999999" customHeight="1">
      <c r="A75" s="24"/>
      <c r="B75" s="34" t="s">
        <v>62</v>
      </c>
      <c r="C75" s="50"/>
      <c r="D75" s="50"/>
      <c r="E75" s="50"/>
      <c r="F75" s="50"/>
      <c r="G75" s="50"/>
      <c r="H75" s="50"/>
      <c r="I75" s="50"/>
      <c r="J75" s="50"/>
      <c r="K75" s="50"/>
      <c r="L75" s="51"/>
      <c r="M75" s="44" t="s">
        <v>65</v>
      </c>
      <c r="N75" s="44" t="s">
        <v>66</v>
      </c>
      <c r="O75" s="44" t="s">
        <v>67</v>
      </c>
      <c r="P75" s="44" t="s">
        <v>68</v>
      </c>
      <c r="Q75" s="38">
        <v>110</v>
      </c>
      <c r="R75" s="39">
        <v>185.97999999999999</v>
      </c>
      <c r="S75" s="32"/>
    </row>
    <row r="76" ht="84" customHeight="1">
      <c r="A76" s="24"/>
      <c r="B76" s="34" t="s">
        <v>69</v>
      </c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44" t="s">
        <v>65</v>
      </c>
      <c r="N76" s="44" t="s">
        <v>66</v>
      </c>
      <c r="O76" s="44" t="s">
        <v>67</v>
      </c>
      <c r="P76" s="44" t="s">
        <v>70</v>
      </c>
      <c r="Q76" s="38"/>
      <c r="R76" s="39">
        <f>R77</f>
        <v>46.5</v>
      </c>
      <c r="S76" s="32"/>
    </row>
    <row r="77" ht="24.600000000000001" customHeight="1">
      <c r="A77" s="55"/>
      <c r="B77" s="56" t="s">
        <v>62</v>
      </c>
      <c r="C77" s="57"/>
      <c r="D77" s="57"/>
      <c r="E77" s="57"/>
      <c r="F77" s="57"/>
      <c r="G77" s="57"/>
      <c r="H77" s="57"/>
      <c r="I77" s="57"/>
      <c r="J77" s="57"/>
      <c r="K77" s="57"/>
      <c r="L77" s="58"/>
      <c r="M77" s="59" t="s">
        <v>65</v>
      </c>
      <c r="N77" s="59" t="s">
        <v>66</v>
      </c>
      <c r="O77" s="59" t="s">
        <v>67</v>
      </c>
      <c r="P77" s="59" t="s">
        <v>70</v>
      </c>
      <c r="Q77" s="60">
        <v>110</v>
      </c>
      <c r="R77" s="61">
        <v>46.5</v>
      </c>
      <c r="S77" s="1"/>
    </row>
    <row r="78" ht="24.600000000000001" hidden="1" customHeight="1">
      <c r="A78" s="55"/>
      <c r="B78" s="34" t="s">
        <v>71</v>
      </c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62">
        <v>36</v>
      </c>
      <c r="N78" s="63">
        <v>11</v>
      </c>
      <c r="O78" s="63" t="s">
        <v>17</v>
      </c>
      <c r="P78" s="64" t="s">
        <v>17</v>
      </c>
      <c r="Q78" s="65" t="s">
        <v>17</v>
      </c>
      <c r="R78" s="66">
        <f t="shared" ref="R78:R81" si="5">R79</f>
        <v>3</v>
      </c>
      <c r="S78" s="1"/>
    </row>
    <row r="79" ht="24.600000000000001" hidden="1" customHeight="1">
      <c r="A79" s="55"/>
      <c r="B79" s="34" t="s">
        <v>72</v>
      </c>
      <c r="C79" s="45"/>
      <c r="D79" s="45"/>
      <c r="E79" s="45"/>
      <c r="F79" s="45"/>
      <c r="G79" s="45"/>
      <c r="H79" s="45"/>
      <c r="I79" s="45"/>
      <c r="J79" s="45"/>
      <c r="K79" s="45"/>
      <c r="L79" s="46"/>
      <c r="M79" s="62">
        <v>36</v>
      </c>
      <c r="N79" s="63">
        <v>11</v>
      </c>
      <c r="O79" s="63">
        <v>1</v>
      </c>
      <c r="P79" s="64" t="s">
        <v>17</v>
      </c>
      <c r="Q79" s="65" t="s">
        <v>17</v>
      </c>
      <c r="R79" s="66">
        <f t="shared" si="5"/>
        <v>3</v>
      </c>
      <c r="S79" s="1"/>
    </row>
    <row r="80" ht="24.600000000000001" hidden="1" customHeight="1">
      <c r="A80" s="55"/>
      <c r="B80" s="34" t="s">
        <v>73</v>
      </c>
      <c r="C80" s="45"/>
      <c r="D80" s="45"/>
      <c r="E80" s="45"/>
      <c r="F80" s="45"/>
      <c r="G80" s="45"/>
      <c r="H80" s="45"/>
      <c r="I80" s="45"/>
      <c r="J80" s="45"/>
      <c r="K80" s="45"/>
      <c r="L80" s="46"/>
      <c r="M80" s="62">
        <v>36</v>
      </c>
      <c r="N80" s="63">
        <v>11</v>
      </c>
      <c r="O80" s="63">
        <v>1</v>
      </c>
      <c r="P80" s="64" t="s">
        <v>74</v>
      </c>
      <c r="Q80" s="65" t="s">
        <v>17</v>
      </c>
      <c r="R80" s="66">
        <f t="shared" si="5"/>
        <v>3</v>
      </c>
      <c r="S80" s="1"/>
    </row>
    <row r="81" ht="24.600000000000001" hidden="1" customHeight="1">
      <c r="A81" s="55"/>
      <c r="B81" s="34" t="s">
        <v>72</v>
      </c>
      <c r="C81" s="45"/>
      <c r="D81" s="45"/>
      <c r="E81" s="45"/>
      <c r="F81" s="45"/>
      <c r="G81" s="45"/>
      <c r="H81" s="45"/>
      <c r="I81" s="45"/>
      <c r="J81" s="45"/>
      <c r="K81" s="45"/>
      <c r="L81" s="46"/>
      <c r="M81" s="62">
        <v>36</v>
      </c>
      <c r="N81" s="63">
        <v>11</v>
      </c>
      <c r="O81" s="63">
        <v>1</v>
      </c>
      <c r="P81" s="64" t="s">
        <v>75</v>
      </c>
      <c r="Q81" s="65" t="s">
        <v>17</v>
      </c>
      <c r="R81" s="66">
        <f t="shared" si="5"/>
        <v>3</v>
      </c>
      <c r="S81" s="1"/>
    </row>
    <row r="82" ht="31.5" hidden="1" customHeight="1">
      <c r="A82" s="55"/>
      <c r="B82" s="67" t="s">
        <v>26</v>
      </c>
      <c r="C82" s="68"/>
      <c r="D82" s="68"/>
      <c r="E82" s="68"/>
      <c r="F82" s="68"/>
      <c r="G82" s="68"/>
      <c r="H82" s="68"/>
      <c r="I82" s="68"/>
      <c r="J82" s="68"/>
      <c r="K82" s="68"/>
      <c r="L82" s="69"/>
      <c r="M82" s="70">
        <v>36</v>
      </c>
      <c r="N82" s="71">
        <v>11</v>
      </c>
      <c r="O82" s="71">
        <v>1</v>
      </c>
      <c r="P82" s="72" t="s">
        <v>75</v>
      </c>
      <c r="Q82" s="73">
        <v>240</v>
      </c>
      <c r="R82" s="74">
        <v>3</v>
      </c>
      <c r="S82" s="1"/>
    </row>
    <row r="83" ht="11.25" customHeight="1">
      <c r="A83" s="5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ht="12.75" customHeight="1">
      <c r="A84" s="1" t="s">
        <v>76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</sheetData>
  <mergeCells count="72">
    <mergeCell ref="B7:R7"/>
    <mergeCell ref="M10:Q10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L82"/>
  </mergeCells>
  <printOptions headings="0" gridLines="0" gridLinesSet="0"/>
  <pageMargins left="0.39370078740157477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93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21</cp:revision>
  <dcterms:created xsi:type="dcterms:W3CDTF">2016-11-14T07:46:55Z</dcterms:created>
  <dcterms:modified xsi:type="dcterms:W3CDTF">2022-09-20T12:09:01Z</dcterms:modified>
</cp:coreProperties>
</file>